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63" i="1" s="1"/>
  <c r="H37" i="1"/>
  <c r="H36" i="1"/>
  <c r="H35" i="1"/>
  <c r="H64" i="1" l="1"/>
  <c r="H65" i="1" s="1"/>
</calcChain>
</file>

<file path=xl/sharedStrings.xml><?xml version="1.0" encoding="utf-8"?>
<sst xmlns="http://schemas.openxmlformats.org/spreadsheetml/2006/main" count="111" uniqueCount="85">
  <si>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</si>
  <si>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</si>
  <si>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</si>
  <si>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</si>
  <si>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</si>
  <si>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</si>
  <si>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</si>
  <si>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</si>
  <si>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</si>
  <si>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</si>
  <si>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</si>
  <si>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</si>
  <si>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</si>
  <si>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</si>
  <si>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</si>
  <si>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</si>
  <si>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</si>
  <si>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</si>
  <si>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</si>
  <si>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</si>
  <si>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</si>
  <si>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</si>
  <si>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</si>
  <si>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</si>
  <si>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</si>
  <si>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</si>
  <si>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</si>
  <si>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</si>
  <si>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</si>
  <si>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</si>
  <si>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</si>
  <si>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</si>
  <si>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</si>
  <si>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</si>
  <si>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</si>
  <si>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</si>
  <si>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</si>
  <si>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</si>
  <si>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</si>
  <si>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</si>
  <si>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(вентиль) запорн.прох.муфт.Р-16. 15КЧ 18п Д-20</t>
  </si>
  <si>
    <t>шт</t>
  </si>
  <si>
    <t>Клапан зап.пожар.с муф.и цапк. Р-16 15КЧ 11Р Д-50</t>
  </si>
  <si>
    <t>Клапан (вентиль) запорный проходной фланц. Ру16 15кч19р Ду80</t>
  </si>
  <si>
    <t>Кран лат.шаров.муфтов.  Р-16.    11Б27П1 Д-15</t>
  </si>
  <si>
    <t>Кран лат.шаров.муфтов.  Р-16.    11Б27П1 Д-20</t>
  </si>
  <si>
    <t>Кран лат.шаров.муфтов.  Р-16.    11Б27П1 Д-25</t>
  </si>
  <si>
    <t>Кран лат.шаров.муфтов. Р-16. 11Б27П1 Д-32</t>
  </si>
  <si>
    <t>Кран лат.шаров.муфтов.  Р-16.    11Б27П1 Д-40</t>
  </si>
  <si>
    <t>Кран лат.шаров.муфтов. Р-16. 11Б27П1 Д-50</t>
  </si>
  <si>
    <t>Клапан лат.проход.запорный муфтовый 15Б1П (15Б1БК) Ду25 Ру16</t>
  </si>
  <si>
    <t>Клапан лат.запорн.проход.муфтов. PN16 15Б 1П Д-40</t>
  </si>
  <si>
    <t>Клапан лат.запорн.проход.муфт. РУ-10 15Б3Р Д-15</t>
  </si>
  <si>
    <t>Клапан лат.запорн.проход.муфт. РУ-10 15Б3Р Д-20</t>
  </si>
  <si>
    <t>Задвижка парал.выд.шпинд.фланц. Р-10 30Ч6БР Д-50</t>
  </si>
  <si>
    <t>Задвижка парал.выд.шпинд.фланц. Р-10 30Ч6БР Д-80</t>
  </si>
  <si>
    <t>Задв. парал.выд.шпинд.фланц. Р-10 30Ч6БР Д-100 с отв.фл.</t>
  </si>
  <si>
    <t>комплект</t>
  </si>
  <si>
    <t>Задв.парал.выд.шпинд.фланц. Р-10 30Ч6БР Д-200 с отв.фл.</t>
  </si>
  <si>
    <t>Задвиж.клин.двухдиск.выд.шпин.фл. Р-10 31Ч 6БР Д-50 (L=180)</t>
  </si>
  <si>
    <t>Задвиж.клин.двухдиск.выд.шпин.фл. Р-10  31Ч 6БР Д-80 (L=210)</t>
  </si>
  <si>
    <t>Задвиж.кл.двухдиск.выд.шп.фл. Р-10 31Ч 6БР Д-100 с от.фл</t>
  </si>
  <si>
    <t>Задвиж.клин.двухдиск.выд.шпин.фл. Р-10 31Ч 6БР Д-200</t>
  </si>
  <si>
    <t>Кран лат.шаров.муфтов.  Р-16    11Б27П1 Д-15</t>
  </si>
  <si>
    <t>Кран лат.шаров.муфтов.  Р-16    11Б27П1 Д-20</t>
  </si>
  <si>
    <t>Кран лат.шаров.муфтов . Р-16    11Б27П1 Д-50</t>
  </si>
  <si>
    <t>Затвор диск.защ.покр. АА1.511.1522-АА DN80 Ру10, рук.</t>
  </si>
  <si>
    <t>Затвор диск.защ.покр. PN 1,0Мпа АА1.509.1522-УУ DN 50, руч., разъем.корп.</t>
  </si>
  <si>
    <t>Кран для манометра Р-16 11Б 18бк Д-15</t>
  </si>
  <si>
    <t>Клапан электромагнитный (соленоидный) СВВ  PN16 15кч892п DN25 запорн.проходной фланц. с защелкой (среда - воздух, 220В, 50Гц перем.ток)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</si>
  <si>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</si>
  <si>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</si>
  <si>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</si>
  <si>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</si>
  <si>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</si>
  <si>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</si>
  <si>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</si>
  <si>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</si>
  <si>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</si>
  <si>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</si>
  <si>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</si>
  <si>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</si>
  <si>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</si>
  <si>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</si>
  <si>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63 от 08.10.2013 предлагаем поставку Арматуры из чугуна и цветных металлов: Лот №1 - Арматура из чугуна и цветных металлов (далее - Продукция) для нужд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</si>
</sst>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F18" sqref="F18:H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83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84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62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4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20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19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5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2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3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6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50</v>
      </c>
      <c r="C44" s="7" t="s">
        <v>41</v>
      </c>
      <c r="D44" s="6">
        <v>5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51</v>
      </c>
      <c r="C45" s="7" t="s">
        <v>41</v>
      </c>
      <c r="D45" s="6">
        <v>2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52</v>
      </c>
      <c r="C46" s="7" t="s">
        <v>41</v>
      </c>
      <c r="D46" s="6">
        <v>6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53</v>
      </c>
      <c r="C47" s="7" t="s">
        <v>41</v>
      </c>
      <c r="D47" s="6">
        <v>6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54</v>
      </c>
      <c r="C48" s="7" t="s">
        <v>41</v>
      </c>
      <c r="D48" s="6">
        <v>3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55</v>
      </c>
      <c r="C49" s="7" t="s">
        <v>41</v>
      </c>
      <c r="D49" s="6">
        <v>6</v>
      </c>
      <c r="E49" s="7"/>
      <c r="F49" s="7"/>
      <c r="G49" s="11">
        <v>0</v>
      </c>
      <c r="H49" s="20">
        <f t="shared" si="0"/>
        <v>0</v>
      </c>
    </row>
    <row r="50" spans="1:8" s="4" customFormat="1" ht="23.25" x14ac:dyDescent="0.25">
      <c r="A50" s="24">
        <v>16</v>
      </c>
      <c r="B50" s="7" t="s">
        <v>56</v>
      </c>
      <c r="C50" s="7" t="s">
        <v>57</v>
      </c>
      <c r="D50" s="6">
        <v>6</v>
      </c>
      <c r="E50" s="7"/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58</v>
      </c>
      <c r="C51" s="7" t="s">
        <v>57</v>
      </c>
      <c r="D51" s="6">
        <v>1</v>
      </c>
      <c r="E51" s="7"/>
      <c r="F51" s="7"/>
      <c r="G51" s="11">
        <v>0</v>
      </c>
      <c r="H51" s="20">
        <f t="shared" si="0"/>
        <v>0</v>
      </c>
    </row>
    <row r="52" spans="1:8" s="4" customFormat="1" ht="23.25" x14ac:dyDescent="0.25">
      <c r="A52" s="24">
        <v>18</v>
      </c>
      <c r="B52" s="7" t="s">
        <v>59</v>
      </c>
      <c r="C52" s="7" t="s">
        <v>41</v>
      </c>
      <c r="D52" s="6">
        <v>1</v>
      </c>
      <c r="E52" s="7"/>
      <c r="F52" s="7"/>
      <c r="G52" s="11">
        <v>0</v>
      </c>
      <c r="H52" s="20">
        <f t="shared" si="0"/>
        <v>0</v>
      </c>
    </row>
    <row r="53" spans="1:8" s="4" customFormat="1" ht="23.25" x14ac:dyDescent="0.25">
      <c r="A53" s="24">
        <v>19</v>
      </c>
      <c r="B53" s="7" t="s">
        <v>60</v>
      </c>
      <c r="C53" s="7" t="s">
        <v>41</v>
      </c>
      <c r="D53" s="6">
        <v>1</v>
      </c>
      <c r="E53" s="7"/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61</v>
      </c>
      <c r="C54" s="7" t="s">
        <v>57</v>
      </c>
      <c r="D54" s="6">
        <v>3</v>
      </c>
      <c r="E54" s="7"/>
      <c r="F54" s="7"/>
      <c r="G54" s="11">
        <v>0</v>
      </c>
      <c r="H54" s="20">
        <f t="shared" si="0"/>
        <v>0</v>
      </c>
    </row>
    <row r="55" spans="1:8" s="4" customFormat="1" ht="23.25" x14ac:dyDescent="0.25">
      <c r="A55" s="24">
        <v>21</v>
      </c>
      <c r="B55" s="7" t="s">
        <v>62</v>
      </c>
      <c r="C55" s="7" t="s">
        <v>41</v>
      </c>
      <c r="D55" s="6">
        <v>2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63</v>
      </c>
      <c r="C56" s="7" t="s">
        <v>41</v>
      </c>
      <c r="D56" s="6">
        <v>45</v>
      </c>
      <c r="E56" s="7"/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64</v>
      </c>
      <c r="C57" s="7" t="s">
        <v>41</v>
      </c>
      <c r="D57" s="6">
        <v>50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65</v>
      </c>
      <c r="C58" s="7" t="s">
        <v>41</v>
      </c>
      <c r="D58" s="6">
        <v>15</v>
      </c>
      <c r="E58" s="7"/>
      <c r="F58" s="7"/>
      <c r="G58" s="11">
        <v>0</v>
      </c>
      <c r="H58" s="20">
        <f t="shared" si="0"/>
        <v>0</v>
      </c>
    </row>
    <row r="59" spans="1:8" s="4" customFormat="1" ht="23.25" x14ac:dyDescent="0.25">
      <c r="A59" s="24">
        <v>25</v>
      </c>
      <c r="B59" s="7" t="s">
        <v>66</v>
      </c>
      <c r="C59" s="7" t="s">
        <v>41</v>
      </c>
      <c r="D59" s="6">
        <v>4</v>
      </c>
      <c r="E59" s="7"/>
      <c r="F59" s="7"/>
      <c r="G59" s="11">
        <v>0</v>
      </c>
      <c r="H59" s="20">
        <f t="shared" si="0"/>
        <v>0</v>
      </c>
    </row>
    <row r="60" spans="1:8" s="4" customFormat="1" ht="23.25" x14ac:dyDescent="0.25">
      <c r="A60" s="24">
        <v>26</v>
      </c>
      <c r="B60" s="7" t="s">
        <v>67</v>
      </c>
      <c r="C60" s="7" t="s">
        <v>41</v>
      </c>
      <c r="D60" s="6">
        <v>10</v>
      </c>
      <c r="E60" s="7"/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68</v>
      </c>
      <c r="C61" s="7" t="s">
        <v>41</v>
      </c>
      <c r="D61" s="6">
        <v>10</v>
      </c>
      <c r="E61" s="7"/>
      <c r="F61" s="7"/>
      <c r="G61" s="11">
        <v>0</v>
      </c>
      <c r="H61" s="20">
        <f t="shared" si="0"/>
        <v>0</v>
      </c>
    </row>
    <row r="62" spans="1:8" s="4" customFormat="1" ht="45.75" x14ac:dyDescent="0.25">
      <c r="A62" s="24">
        <v>28</v>
      </c>
      <c r="B62" s="7" t="s">
        <v>69</v>
      </c>
      <c r="C62" s="7" t="s">
        <v>41</v>
      </c>
      <c r="D62" s="6">
        <v>4</v>
      </c>
      <c r="E62" s="7"/>
      <c r="F62" s="7"/>
      <c r="G62" s="11">
        <v>0</v>
      </c>
      <c r="H62" s="20">
        <f t="shared" si="0"/>
        <v>0</v>
      </c>
    </row>
    <row r="63" spans="1:8" x14ac:dyDescent="0.25">
      <c r="A63" s="28"/>
      <c r="B63" s="1" t="s">
        <v>70</v>
      </c>
      <c r="C63" s="2"/>
      <c r="D63" s="3" t="s">
        <v>71</v>
      </c>
      <c r="E63" s="2"/>
      <c r="F63" s="2"/>
      <c r="G63" s="2"/>
      <c r="H63" s="21">
        <f>SUM(H34:H62)</f>
        <v>0</v>
      </c>
    </row>
    <row r="64" spans="1:8" x14ac:dyDescent="0.25">
      <c r="A64" s="28"/>
      <c r="B64" s="1" t="s">
        <v>72</v>
      </c>
      <c r="C64" s="2"/>
      <c r="D64" s="2"/>
      <c r="E64" s="2"/>
      <c r="F64" s="2"/>
      <c r="G64" s="2"/>
      <c r="H64" s="21">
        <f>H63*0.18</f>
        <v>0</v>
      </c>
    </row>
    <row r="65" spans="1:8" ht="15.75" thickBot="1" x14ac:dyDescent="0.3">
      <c r="A65" s="29"/>
      <c r="B65" s="15" t="s">
        <v>73</v>
      </c>
      <c r="C65" s="14"/>
      <c r="D65" s="14"/>
      <c r="E65" s="14"/>
      <c r="F65" s="14"/>
      <c r="G65" s="14"/>
      <c r="H65" s="22">
        <f>SUM(H63:H64)</f>
        <v>0</v>
      </c>
    </row>
    <row r="66" spans="1:8" ht="39.950000000000003" customHeight="1" x14ac:dyDescent="0.25">
      <c r="B66" s="37" t="s">
        <v>74</v>
      </c>
      <c r="C66" s="38"/>
      <c r="D66" s="38"/>
      <c r="E66" s="38"/>
      <c r="F66" s="38"/>
      <c r="G66" s="38"/>
      <c r="H66" s="38"/>
    </row>
    <row r="67" spans="1:8" ht="20.100000000000001" customHeight="1" x14ac:dyDescent="0.25">
      <c r="B67" s="39" t="s">
        <v>75</v>
      </c>
      <c r="C67" s="40"/>
      <c r="D67" s="40"/>
      <c r="E67" s="40"/>
      <c r="F67" s="40"/>
      <c r="G67" s="40"/>
      <c r="H67" s="40"/>
    </row>
    <row r="68" spans="1:8" x14ac:dyDescent="0.25">
      <c r="B68" s="41" t="s">
        <v>76</v>
      </c>
      <c r="C68" s="31"/>
      <c r="D68" s="31"/>
      <c r="E68" s="31"/>
      <c r="F68" s="31"/>
      <c r="G68" s="31"/>
      <c r="H68" s="31"/>
    </row>
    <row r="69" spans="1:8" x14ac:dyDescent="0.25">
      <c r="B69" s="30" t="s">
        <v>77</v>
      </c>
      <c r="C69" s="31"/>
      <c r="D69" s="31"/>
      <c r="E69" s="31"/>
      <c r="F69" s="31"/>
      <c r="G69" s="31"/>
      <c r="H69" s="31"/>
    </row>
    <row r="70" spans="1:8" x14ac:dyDescent="0.25">
      <c r="B70" s="30" t="s">
        <v>78</v>
      </c>
      <c r="C70" s="31"/>
      <c r="D70" s="31"/>
      <c r="E70" s="31"/>
      <c r="F70" s="31"/>
      <c r="G70" s="31"/>
      <c r="H70" s="31"/>
    </row>
    <row r="72" spans="1:8" s="4" customFormat="1" x14ac:dyDescent="0.25">
      <c r="B72" s="12" t="s">
        <v>79</v>
      </c>
      <c r="D72" s="12" t="s">
        <v>80</v>
      </c>
      <c r="H72" s="12" t="s">
        <v>81</v>
      </c>
    </row>
    <row r="74" spans="1:8" x14ac:dyDescent="0.25">
      <c r="B74" s="13" t="s">
        <v>82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70:H70"/>
    <mergeCell ref="C33:E33"/>
    <mergeCell ref="F33:H33"/>
    <mergeCell ref="B66:H66"/>
    <mergeCell ref="B67:H67"/>
    <mergeCell ref="B68:H68"/>
    <mergeCell ref="B69:H6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2013-10-08T06:10:08Z</dcterms:created>
  <dcterms:modified xsi:type="dcterms:W3CDTF">2013-10-08T06:34:17Z</dcterms:modified>
</cp:coreProperties>
</file>